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unix\Desktop\Новая папка\"/>
    </mc:Choice>
  </mc:AlternateContent>
  <bookViews>
    <workbookView xWindow="0" yWindow="135" windowWidth="23955" windowHeight="978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68" i="1" l="1"/>
  <c r="C66" i="1"/>
  <c r="C61" i="1"/>
  <c r="C60" i="1"/>
  <c r="C58" i="1"/>
  <c r="C35" i="1"/>
  <c r="C32" i="1"/>
  <c r="C30" i="1"/>
  <c r="C25" i="1"/>
  <c r="C22" i="1"/>
  <c r="C19" i="1"/>
  <c r="C14" i="1"/>
  <c r="C12" i="1"/>
  <c r="C10" i="1"/>
  <c r="G69" i="1"/>
  <c r="G67" i="1"/>
  <c r="G65" i="1"/>
  <c r="G64" i="1"/>
  <c r="G63" i="1"/>
  <c r="G62" i="1"/>
  <c r="G59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8" i="1"/>
  <c r="G37" i="1"/>
  <c r="G36" i="1"/>
  <c r="G34" i="1"/>
  <c r="G33" i="1"/>
  <c r="G31" i="1"/>
  <c r="G29" i="1"/>
  <c r="G28" i="1"/>
  <c r="G27" i="1"/>
  <c r="G26" i="1"/>
  <c r="G24" i="1"/>
  <c r="G23" i="1"/>
  <c r="G21" i="1"/>
  <c r="G20" i="1"/>
  <c r="G18" i="1"/>
  <c r="G17" i="1"/>
  <c r="G16" i="1"/>
  <c r="G15" i="1"/>
  <c r="G13" i="1"/>
  <c r="G11" i="1"/>
  <c r="E58" i="1"/>
  <c r="G58" i="1" s="1"/>
  <c r="E61" i="1"/>
  <c r="G61" i="1" s="1"/>
  <c r="E66" i="1"/>
  <c r="G66" i="1" s="1"/>
  <c r="E68" i="1"/>
  <c r="G68" i="1" s="1"/>
  <c r="E35" i="1"/>
  <c r="G35" i="1" s="1"/>
  <c r="G32" i="1"/>
  <c r="E30" i="1"/>
  <c r="G30" i="1" s="1"/>
  <c r="E25" i="1"/>
  <c r="G25" i="1" s="1"/>
  <c r="E22" i="1"/>
  <c r="G22" i="1" s="1"/>
  <c r="E19" i="1"/>
  <c r="G19" i="1" s="1"/>
  <c r="E14" i="1"/>
  <c r="G14" i="1" s="1"/>
  <c r="E12" i="1"/>
  <c r="G12" i="1" s="1"/>
  <c r="E10" i="1"/>
  <c r="G10" i="1" s="1"/>
  <c r="C9" i="1" l="1"/>
  <c r="C8" i="1" s="1"/>
  <c r="E9" i="1"/>
  <c r="G9" i="1" s="1"/>
  <c r="E60" i="1"/>
  <c r="E8" i="1" l="1"/>
  <c r="G8" i="1" s="1"/>
  <c r="G60" i="1"/>
</calcChain>
</file>

<file path=xl/sharedStrings.xml><?xml version="1.0" encoding="utf-8"?>
<sst xmlns="http://schemas.openxmlformats.org/spreadsheetml/2006/main" count="128" uniqueCount="128">
  <si>
    <t>Код дохода по бюджетной классификации</t>
  </si>
  <si>
    <t>Наименование показателя</t>
  </si>
  <si>
    <t>9 месяцев</t>
  </si>
  <si>
    <t>Уточненный план на год</t>
  </si>
  <si>
    <t>Исполнено</t>
  </si>
  <si>
    <t>Х</t>
  </si>
  <si>
    <t>Доходы бюджета - Всего</t>
  </si>
  <si>
    <t>3 577 263,4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</si>
  <si>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</si>
  <si>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</si>
  <si>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</si>
  <si>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</si>
  <si>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</si>
  <si>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</si>
  <si>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</si>
  <si>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</si>
  <si>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</si>
  <si>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</si>
  <si>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</si>
  <si>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</si>
  <si>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</si>
  <si>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</si>
  <si>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</si>
  <si>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</si>
  <si>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</si>
  <si>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</si>
  <si>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</si>
  <si>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</si>
  <si>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</si>
  <si>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</si>
  <si>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</si>
  <si>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</si>
  <si>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</si>
  <si>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</si>
  <si>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</si>
  <si>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</si>
  <si>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</si>
  <si>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</si>
  <si>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</si>
  <si>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</si>
  <si>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</si>
  <si>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</si>
  <si>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</si>
  <si>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</si>
  <si>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</si>
  <si>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</si>
  <si>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</si>
  <si>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</si>
  <si>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</si>
  <si>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</si>
  <si>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</si>
  <si>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</si>
  <si>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</si>
  <si>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</si>
  <si>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</si>
  <si>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</si>
  <si>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</si>
  <si>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</si>
  <si>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</si>
  <si>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</si>
  <si>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</si>
  <si>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</si>
  <si>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000 1 14 06000 00 0000 430</t>
  </si>
  <si>
    <t>000 1 14 06300 00 0000 430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</si>
  <si>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</si>
  <si>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</si>
  <si>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</si>
  <si>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</t>
  </si>
  <si>
    <t xml:space="preserve"> и сборах</t>
  </si>
  <si>
    <t>000 1 16 06000 01 0000 140</t>
  </si>
  <si>
    <t xml:space="preserve">Денежные взыскания (штрафы) за нарушение законодательства </t>
  </si>
  <si>
    <t>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</si>
  <si>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</si>
  <si>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 xml:space="preserve">Денежные взыскания (штрафы) за административные правонарушения </t>
  </si>
  <si>
    <t>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</si>
  <si>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</si>
  <si>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</si>
  <si>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000 1 16 25000 00 0000 140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</si>
  <si>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</t>
  </si>
  <si>
    <t xml:space="preserve">об охране и использовании животного мира, об экологической экспертизе, </t>
  </si>
  <si>
    <t>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</si>
  <si>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000 1 16 28000 01 0000 140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</si>
  <si>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</t>
  </si>
  <si>
    <t>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</si>
  <si>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</si>
  <si>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</si>
  <si>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</si>
  <si>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</si>
  <si>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</si>
  <si>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</si>
  <si>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000 1 16 90000 00 0000 140</t>
  </si>
  <si>
    <t xml:space="preserve">Прочие поступления от денежных взысканий (штрафов) и иных сумм </t>
  </si>
  <si>
    <t>в возмещение ущерба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</si>
  <si>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</si>
  <si>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</si>
  <si>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</si>
  <si>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</si>
  <si>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</si>
  <si>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</si>
  <si>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</si>
  <si>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</si>
  <si>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</si>
  <si>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</si>
  <si>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</si>
  <si>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</si>
  <si>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000 2 02 30000 00 0000 151</t>
  </si>
  <si>
    <t>Субвенции бюджетам бюджетной системы Российской Федерации</t>
  </si>
  <si>
    <t>000 2 02 40000 00 0000 151</t>
  </si>
  <si>
    <t>Иные межбюджетные трансферты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</si>
  <si>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</si>
  <si>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</si>
  <si>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</si>
  <si>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</si>
  <si>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</si>
  <si>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</si>
  <si>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</si>
  <si>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</si>
  <si>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Государственная пошлина за государственную регистрацию, а также за совершение прочих юридически значимых действий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</si>
  <si>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</si>
  <si>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План</t>
  </si>
  <si>
    <t>% исполнения  к уточненному плану года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</si>
  <si>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</si>
  <si>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</si>
  <si>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</si>
  <si>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</si>
  <si>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Утвержденный план на год
(решение Думы г.Югорска от 19.12.2017 № 107)</t>
  </si>
  <si>
    <t>% исполнения к плану на 9 месяцев</t>
  </si>
  <si>
    <t>Сведения об исполнении бюджета города  Югорска по доходам за 9 месяцев 2018 года
в разрезе видов доходов в сравнении с запланированными значениями на 9 месяцев и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</si>
</sst>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/>
    <xf numFmtId="165" fontId="2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164" fontId="6" fillId="0" borderId="5" xfId="1" applyNumberFormat="1" applyFont="1" applyFill="1" applyBorder="1" applyAlignment="1">
      <alignment horizontal="center" vertical="top" wrapText="1"/>
    </xf>
    <xf numFmtId="164" fontId="4" fillId="0" borderId="2" xfId="1" applyNumberFormat="1" applyFont="1" applyFill="1" applyBorder="1" applyAlignment="1">
      <alignment horizontal="center" vertical="top" wrapText="1"/>
    </xf>
    <xf numFmtId="164" fontId="4" fillId="0" borderId="3" xfId="1" applyNumberFormat="1" applyFont="1" applyFill="1" applyBorder="1" applyAlignment="1">
      <alignment horizontal="center" vertical="top" wrapText="1"/>
    </xf>
    <xf numFmtId="164" fontId="4" fillId="0" borderId="4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workbookViewId="0">
      <selection activeCell="C12" sqref="C12"/>
    </sheetView>
  </sheetViews>
  <sheetFormatPr defaultRowHeight="15" x14ac:dyDescent="0.25"/>
  <cols>
    <col min="1" max="1" width="29.5703125" customWidth="1"/>
    <col min="2" max="2" width="46.140625" customWidth="1"/>
    <col min="3" max="4" width="17.42578125" customWidth="1"/>
    <col min="5" max="5" width="16.42578125" style="4" customWidth="1"/>
    <col min="6" max="6" width="16.85546875" customWidth="1"/>
    <col min="7" max="7" width="14.42578125" style="4" customWidth="1"/>
    <col min="8" max="8" width="16.42578125" customWidth="1"/>
  </cols>
  <sheetData>
    <row r="1" spans="1:9" ht="36" customHeight="1" x14ac:dyDescent="0.25">
      <c r="A1" s="9" t="s">
        <v>127</v>
      </c>
      <c r="B1" s="9"/>
      <c r="C1" s="9"/>
      <c r="D1" s="9"/>
      <c r="E1" s="9"/>
      <c r="F1" s="10"/>
      <c r="G1" s="9"/>
      <c r="H1" s="9"/>
      <c r="I1" s="9"/>
    </row>
    <row r="3" spans="1:9" ht="15.75" customHeight="1" x14ac:dyDescent="0.25">
      <c r="A3" s="11" t="s">
        <v>0</v>
      </c>
      <c r="B3" s="11" t="s">
        <v>1</v>
      </c>
      <c r="C3" s="11" t="s">
        <v>125</v>
      </c>
      <c r="D3" s="11" t="s">
        <v>3</v>
      </c>
      <c r="E3" s="11" t="s">
        <v>2</v>
      </c>
      <c r="F3" s="11"/>
      <c r="G3" s="17" t="s">
        <v>126</v>
      </c>
      <c r="H3" s="17" t="s">
        <v>120</v>
      </c>
      <c r="I3" s="16"/>
    </row>
    <row r="4" spans="1:9" ht="15.75" customHeight="1" x14ac:dyDescent="0.25">
      <c r="A4" s="11"/>
      <c r="B4" s="11"/>
      <c r="C4" s="11"/>
      <c r="D4" s="11"/>
      <c r="E4" s="12" t="s">
        <v>119</v>
      </c>
      <c r="F4" s="12" t="s">
        <v>4</v>
      </c>
      <c r="G4" s="18"/>
      <c r="H4" s="18"/>
      <c r="I4" s="16"/>
    </row>
    <row r="5" spans="1:9" ht="15.75" customHeight="1" x14ac:dyDescent="0.25">
      <c r="A5" s="11"/>
      <c r="B5" s="11"/>
      <c r="C5" s="11"/>
      <c r="D5" s="11"/>
      <c r="E5" s="13"/>
      <c r="F5" s="13"/>
      <c r="G5" s="18"/>
      <c r="H5" s="18"/>
      <c r="I5" s="16"/>
    </row>
    <row r="6" spans="1:9" ht="15.75" customHeight="1" x14ac:dyDescent="0.25">
      <c r="A6" s="11"/>
      <c r="B6" s="11"/>
      <c r="C6" s="11"/>
      <c r="D6" s="11"/>
      <c r="E6" s="14"/>
      <c r="F6" s="14"/>
      <c r="G6" s="19"/>
      <c r="H6" s="19"/>
      <c r="I6" s="16"/>
    </row>
    <row r="7" spans="1:9" ht="15.75" x14ac:dyDescent="0.25">
      <c r="A7" s="1">
        <v>1</v>
      </c>
      <c r="B7" s="1">
        <v>2</v>
      </c>
      <c r="C7" s="1">
        <v>3</v>
      </c>
      <c r="D7" s="1">
        <v>4</v>
      </c>
      <c r="E7" s="1">
        <v>3</v>
      </c>
      <c r="F7" s="1">
        <v>5</v>
      </c>
      <c r="G7" s="1">
        <v>6</v>
      </c>
      <c r="H7" s="1">
        <v>7</v>
      </c>
    </row>
    <row r="8" spans="1:9" ht="15.75" x14ac:dyDescent="0.25">
      <c r="A8" s="1" t="s">
        <v>5</v>
      </c>
      <c r="B8" s="2" t="s">
        <v>6</v>
      </c>
      <c r="C8" s="5">
        <f>SUM(C9+C60)</f>
        <v>2778861</v>
      </c>
      <c r="D8" s="5" t="s">
        <v>7</v>
      </c>
      <c r="E8" s="5">
        <f>SUM(E9+E60)</f>
        <v>2193288</v>
      </c>
      <c r="F8" s="5">
        <v>2255709.5</v>
      </c>
      <c r="G8" s="5">
        <f>SUM(F8/E8)*100</f>
        <v>102.84602386918635</v>
      </c>
      <c r="H8" s="5">
        <v>63.1</v>
      </c>
    </row>
    <row r="9" spans="1:9" ht="15.75" x14ac:dyDescent="0.25">
      <c r="A9" s="2" t="s">
        <v>8</v>
      </c>
      <c r="B9" s="2" t="s">
        <v>9</v>
      </c>
      <c r="C9" s="5">
        <f>SUM(C10+C12+C14+C19+C22+C25+C30+C32+C35+C40+C58)</f>
        <v>1008476.5</v>
      </c>
      <c r="D9" s="5">
        <v>1056520.7</v>
      </c>
      <c r="E9" s="5">
        <f>SUM(E10+E12+E14+E19+E22+E25+E30+E32+E35+E40+E58)</f>
        <v>763075.70000000007</v>
      </c>
      <c r="F9" s="5">
        <v>826544.4</v>
      </c>
      <c r="G9" s="5">
        <f t="shared" ref="G9:G69" si="0">SUM(F9/E9)*100</f>
        <v>108.31748409758035</v>
      </c>
      <c r="H9" s="5">
        <v>78.2</v>
      </c>
    </row>
    <row r="10" spans="1:9" ht="15.75" x14ac:dyDescent="0.25">
      <c r="A10" s="2" t="s">
        <v>10</v>
      </c>
      <c r="B10" s="2" t="s">
        <v>11</v>
      </c>
      <c r="C10" s="5">
        <f>SUM(C11)</f>
        <v>755338.4</v>
      </c>
      <c r="D10" s="5">
        <v>769476</v>
      </c>
      <c r="E10" s="5">
        <f>SUM(E11)</f>
        <v>578120.9</v>
      </c>
      <c r="F10" s="5">
        <v>604881.9</v>
      </c>
      <c r="G10" s="5">
        <f t="shared" si="0"/>
        <v>104.62896255783176</v>
      </c>
      <c r="H10" s="5">
        <v>78.599999999999994</v>
      </c>
    </row>
    <row r="11" spans="1:9" ht="15.75" x14ac:dyDescent="0.25">
      <c r="A11" s="3" t="s">
        <v>12</v>
      </c>
      <c r="B11" s="3" t="s">
        <v>13</v>
      </c>
      <c r="C11" s="7">
        <v>755338.4</v>
      </c>
      <c r="D11" s="6">
        <v>769476</v>
      </c>
      <c r="E11" s="6">
        <v>578120.9</v>
      </c>
      <c r="F11" s="6">
        <v>604881.9</v>
      </c>
      <c r="G11" s="5">
        <f t="shared" si="0"/>
        <v>104.62896255783176</v>
      </c>
      <c r="H11" s="6">
        <v>78.599999999999994</v>
      </c>
    </row>
    <row r="12" spans="1:9" ht="47.25" x14ac:dyDescent="0.25">
      <c r="A12" s="2" t="s">
        <v>14</v>
      </c>
      <c r="B12" s="2" t="s">
        <v>15</v>
      </c>
      <c r="C12" s="5">
        <f>SUM(C13)</f>
        <v>16532.8</v>
      </c>
      <c r="D12" s="5">
        <v>20221</v>
      </c>
      <c r="E12" s="5">
        <f>SUM(E13)</f>
        <v>12455.5</v>
      </c>
      <c r="F12" s="5">
        <v>15897.1</v>
      </c>
      <c r="G12" s="5">
        <f t="shared" si="0"/>
        <v>127.63116695435752</v>
      </c>
      <c r="H12" s="5">
        <v>78.599999999999994</v>
      </c>
    </row>
    <row r="13" spans="1:9" ht="47.25" x14ac:dyDescent="0.25">
      <c r="A13" s="3" t="s">
        <v>16</v>
      </c>
      <c r="B13" s="3" t="s">
        <v>17</v>
      </c>
      <c r="C13" s="7">
        <v>16532.8</v>
      </c>
      <c r="D13" s="6">
        <v>20221</v>
      </c>
      <c r="E13" s="6">
        <v>12455.5</v>
      </c>
      <c r="F13" s="6">
        <v>15897.1</v>
      </c>
      <c r="G13" s="5">
        <f t="shared" si="0"/>
        <v>127.63116695435752</v>
      </c>
      <c r="H13" s="6">
        <v>78.599999999999994</v>
      </c>
    </row>
    <row r="14" spans="1:9" ht="15.75" x14ac:dyDescent="0.25">
      <c r="A14" s="2" t="s">
        <v>18</v>
      </c>
      <c r="B14" s="2" t="s">
        <v>19</v>
      </c>
      <c r="C14" s="5">
        <f>SUM(C15:C18)</f>
        <v>95615.7</v>
      </c>
      <c r="D14" s="5">
        <v>92439.1</v>
      </c>
      <c r="E14" s="5">
        <f>SUM(E15:E18)</f>
        <v>70294.3</v>
      </c>
      <c r="F14" s="5">
        <v>75706.399999999994</v>
      </c>
      <c r="G14" s="5">
        <f t="shared" si="0"/>
        <v>107.69920178449746</v>
      </c>
      <c r="H14" s="5">
        <v>81.900000000000006</v>
      </c>
    </row>
    <row r="15" spans="1:9" ht="31.5" x14ac:dyDescent="0.25">
      <c r="A15" s="3" t="s">
        <v>20</v>
      </c>
      <c r="B15" s="3" t="s">
        <v>21</v>
      </c>
      <c r="C15" s="7">
        <v>58931.7</v>
      </c>
      <c r="D15" s="6">
        <v>62102.3</v>
      </c>
      <c r="E15" s="6">
        <v>42938.7</v>
      </c>
      <c r="F15" s="6">
        <v>55409.4</v>
      </c>
      <c r="G15" s="5">
        <f t="shared" si="0"/>
        <v>129.04303111179428</v>
      </c>
      <c r="H15" s="6">
        <v>89.2</v>
      </c>
    </row>
    <row r="16" spans="1:9" ht="31.5" x14ac:dyDescent="0.25">
      <c r="A16" s="3" t="s">
        <v>22</v>
      </c>
      <c r="B16" s="3" t="s">
        <v>23</v>
      </c>
      <c r="C16" s="7">
        <v>27856</v>
      </c>
      <c r="D16" s="6">
        <v>22470</v>
      </c>
      <c r="E16" s="6">
        <v>21060.400000000001</v>
      </c>
      <c r="F16" s="6">
        <v>16097.3</v>
      </c>
      <c r="G16" s="5">
        <f t="shared" si="0"/>
        <v>76.433970864750904</v>
      </c>
      <c r="H16" s="6">
        <v>71.599999999999994</v>
      </c>
    </row>
    <row r="17" spans="1:8" ht="15.75" x14ac:dyDescent="0.25">
      <c r="A17" s="3" t="s">
        <v>24</v>
      </c>
      <c r="B17" s="3" t="s">
        <v>25</v>
      </c>
      <c r="C17" s="7">
        <v>2858</v>
      </c>
      <c r="D17" s="6">
        <v>919.3</v>
      </c>
      <c r="E17" s="6">
        <v>2844.6</v>
      </c>
      <c r="F17" s="6">
        <v>541.9</v>
      </c>
      <c r="G17" s="5">
        <f t="shared" si="0"/>
        <v>19.050130071011743</v>
      </c>
      <c r="H17" s="6">
        <v>58.9</v>
      </c>
    </row>
    <row r="18" spans="1:8" ht="31.5" x14ac:dyDescent="0.25">
      <c r="A18" s="3" t="s">
        <v>26</v>
      </c>
      <c r="B18" s="3" t="s">
        <v>27</v>
      </c>
      <c r="C18" s="7">
        <v>5970</v>
      </c>
      <c r="D18" s="6">
        <v>6947.5</v>
      </c>
      <c r="E18" s="6">
        <v>3450.6</v>
      </c>
      <c r="F18" s="6">
        <v>3657.8</v>
      </c>
      <c r="G18" s="5">
        <f t="shared" si="0"/>
        <v>106.00475279661509</v>
      </c>
      <c r="H18" s="6">
        <v>52.6</v>
      </c>
    </row>
    <row r="19" spans="1:8" ht="15.75" x14ac:dyDescent="0.25">
      <c r="A19" s="2" t="s">
        <v>28</v>
      </c>
      <c r="B19" s="2" t="s">
        <v>29</v>
      </c>
      <c r="C19" s="5">
        <f>SUM(C20:C21)</f>
        <v>51424</v>
      </c>
      <c r="D19" s="5">
        <v>48360.6</v>
      </c>
      <c r="E19" s="5">
        <f>SUM(E20:E21)</f>
        <v>24449.699999999997</v>
      </c>
      <c r="F19" s="5">
        <v>26967.1</v>
      </c>
      <c r="G19" s="5">
        <f t="shared" si="0"/>
        <v>110.29624085367102</v>
      </c>
      <c r="H19" s="5">
        <v>55.8</v>
      </c>
    </row>
    <row r="20" spans="1:8" ht="15.75" x14ac:dyDescent="0.25">
      <c r="A20" s="3" t="s">
        <v>30</v>
      </c>
      <c r="B20" s="3" t="s">
        <v>31</v>
      </c>
      <c r="C20" s="7">
        <v>11424</v>
      </c>
      <c r="D20" s="6">
        <v>14424</v>
      </c>
      <c r="E20" s="6">
        <v>2922.6</v>
      </c>
      <c r="F20" s="6">
        <v>4741</v>
      </c>
      <c r="G20" s="5">
        <f t="shared" si="0"/>
        <v>162.21857250393487</v>
      </c>
      <c r="H20" s="6">
        <v>32.9</v>
      </c>
    </row>
    <row r="21" spans="1:8" ht="15.75" x14ac:dyDescent="0.25">
      <c r="A21" s="3" t="s">
        <v>32</v>
      </c>
      <c r="B21" s="3" t="s">
        <v>33</v>
      </c>
      <c r="C21" s="7">
        <v>40000</v>
      </c>
      <c r="D21" s="6">
        <v>33936.6</v>
      </c>
      <c r="E21" s="6">
        <v>21527.1</v>
      </c>
      <c r="F21" s="6">
        <v>22226.1</v>
      </c>
      <c r="G21" s="5">
        <f t="shared" si="0"/>
        <v>103.24706997226751</v>
      </c>
      <c r="H21" s="6">
        <v>65.5</v>
      </c>
    </row>
    <row r="22" spans="1:8" ht="15.75" x14ac:dyDescent="0.25">
      <c r="A22" s="2" t="s">
        <v>34</v>
      </c>
      <c r="B22" s="2" t="s">
        <v>35</v>
      </c>
      <c r="C22" s="5">
        <f>SUM(C23:C24)</f>
        <v>5693.3</v>
      </c>
      <c r="D22" s="5">
        <v>6303.3</v>
      </c>
      <c r="E22" s="5">
        <f>SUM(E23:E24)</f>
        <v>3874.1</v>
      </c>
      <c r="F22" s="5">
        <v>4483.8</v>
      </c>
      <c r="G22" s="5">
        <f t="shared" si="0"/>
        <v>115.73784879068687</v>
      </c>
      <c r="H22" s="5">
        <v>71.099999999999994</v>
      </c>
    </row>
    <row r="23" spans="1:8" ht="47.25" x14ac:dyDescent="0.25">
      <c r="A23" s="3" t="s">
        <v>36</v>
      </c>
      <c r="B23" s="3" t="s">
        <v>37</v>
      </c>
      <c r="C23" s="7">
        <v>5683.3</v>
      </c>
      <c r="D23" s="6">
        <v>6213.3</v>
      </c>
      <c r="E23" s="6">
        <v>3774.1</v>
      </c>
      <c r="F23" s="6">
        <v>4383.8</v>
      </c>
      <c r="G23" s="5">
        <f t="shared" si="0"/>
        <v>116.1548448636761</v>
      </c>
      <c r="H23" s="6">
        <v>70.5</v>
      </c>
    </row>
    <row r="24" spans="1:8" ht="63" x14ac:dyDescent="0.25">
      <c r="A24" s="3" t="s">
        <v>38</v>
      </c>
      <c r="B24" s="3" t="s">
        <v>117</v>
      </c>
      <c r="C24" s="7">
        <v>10</v>
      </c>
      <c r="D24" s="6">
        <v>90</v>
      </c>
      <c r="E24" s="6">
        <v>100</v>
      </c>
      <c r="F24" s="6">
        <v>100</v>
      </c>
      <c r="G24" s="5">
        <f t="shared" si="0"/>
        <v>100</v>
      </c>
      <c r="H24" s="6">
        <v>111.1</v>
      </c>
    </row>
    <row r="25" spans="1:8" ht="47.25" x14ac:dyDescent="0.25">
      <c r="A25" s="2" t="s">
        <v>39</v>
      </c>
      <c r="B25" s="2" t="s">
        <v>40</v>
      </c>
      <c r="C25" s="5">
        <f>SUM(C26:C29)</f>
        <v>61010</v>
      </c>
      <c r="D25" s="5">
        <v>72986</v>
      </c>
      <c r="E25" s="5">
        <f>SUM(E26:E29)</f>
        <v>44350.400000000001</v>
      </c>
      <c r="F25" s="5">
        <v>57167.199999999997</v>
      </c>
      <c r="G25" s="5">
        <f t="shared" si="0"/>
        <v>128.89895017857788</v>
      </c>
      <c r="H25" s="5">
        <v>78.3</v>
      </c>
    </row>
    <row r="26" spans="1:8" ht="110.25" x14ac:dyDescent="0.25">
      <c r="A26" s="3" t="s">
        <v>41</v>
      </c>
      <c r="B26" s="3" t="s">
        <v>42</v>
      </c>
      <c r="C26" s="7">
        <v>10</v>
      </c>
      <c r="D26" s="6">
        <v>51</v>
      </c>
      <c r="E26" s="6">
        <v>50.4</v>
      </c>
      <c r="F26" s="6">
        <v>50.4</v>
      </c>
      <c r="G26" s="5">
        <f t="shared" si="0"/>
        <v>100</v>
      </c>
      <c r="H26" s="6">
        <v>98.8</v>
      </c>
    </row>
    <row r="27" spans="1:8" ht="141.75" x14ac:dyDescent="0.25">
      <c r="A27" s="3" t="s">
        <v>43</v>
      </c>
      <c r="B27" s="3" t="s">
        <v>122</v>
      </c>
      <c r="C27" s="7">
        <v>50000</v>
      </c>
      <c r="D27" s="6">
        <v>56525</v>
      </c>
      <c r="E27" s="6">
        <v>36300</v>
      </c>
      <c r="F27" s="6">
        <v>45271</v>
      </c>
      <c r="G27" s="5">
        <f t="shared" si="0"/>
        <v>124.71349862258954</v>
      </c>
      <c r="H27" s="6">
        <v>80.099999999999994</v>
      </c>
    </row>
    <row r="28" spans="1:8" ht="31.5" x14ac:dyDescent="0.25">
      <c r="A28" s="3" t="s">
        <v>44</v>
      </c>
      <c r="B28" s="3" t="s">
        <v>45</v>
      </c>
      <c r="C28" s="7">
        <v>0</v>
      </c>
      <c r="D28" s="6">
        <v>10</v>
      </c>
      <c r="E28" s="6">
        <v>0</v>
      </c>
      <c r="F28" s="6">
        <v>10</v>
      </c>
      <c r="G28" s="5" t="e">
        <f t="shared" si="0"/>
        <v>#DIV/0!</v>
      </c>
      <c r="H28" s="6">
        <v>100</v>
      </c>
    </row>
    <row r="29" spans="1:8" ht="126" x14ac:dyDescent="0.25">
      <c r="A29" s="3" t="s">
        <v>46</v>
      </c>
      <c r="B29" s="3" t="s">
        <v>121</v>
      </c>
      <c r="C29" s="7">
        <v>11000</v>
      </c>
      <c r="D29" s="6">
        <v>16400</v>
      </c>
      <c r="E29" s="6">
        <v>8000</v>
      </c>
      <c r="F29" s="6">
        <v>11835.8</v>
      </c>
      <c r="G29" s="5">
        <f t="shared" si="0"/>
        <v>147.94749999999999</v>
      </c>
      <c r="H29" s="6">
        <v>72.2</v>
      </c>
    </row>
    <row r="30" spans="1:8" ht="31.5" x14ac:dyDescent="0.25">
      <c r="A30" s="2" t="s">
        <v>47</v>
      </c>
      <c r="B30" s="2" t="s">
        <v>48</v>
      </c>
      <c r="C30" s="5">
        <f>SUM(C31)</f>
        <v>1953.1</v>
      </c>
      <c r="D30" s="5">
        <v>3196.6</v>
      </c>
      <c r="E30" s="5">
        <f>SUM(E31)</f>
        <v>1490.3</v>
      </c>
      <c r="F30" s="5">
        <v>2766.5</v>
      </c>
      <c r="G30" s="5">
        <f t="shared" si="0"/>
        <v>185.63376501375564</v>
      </c>
      <c r="H30" s="5">
        <v>86.5</v>
      </c>
    </row>
    <row r="31" spans="1:8" ht="31.5" x14ac:dyDescent="0.25">
      <c r="A31" s="3" t="s">
        <v>49</v>
      </c>
      <c r="B31" s="3" t="s">
        <v>50</v>
      </c>
      <c r="C31" s="7">
        <v>1953.1</v>
      </c>
      <c r="D31" s="6">
        <v>3196.6</v>
      </c>
      <c r="E31" s="6">
        <v>1490.3</v>
      </c>
      <c r="F31" s="6">
        <v>2766.5</v>
      </c>
      <c r="G31" s="5">
        <f t="shared" si="0"/>
        <v>185.63376501375564</v>
      </c>
      <c r="H31" s="6">
        <v>86.5</v>
      </c>
    </row>
    <row r="32" spans="1:8" ht="31.5" x14ac:dyDescent="0.25">
      <c r="A32" s="2" t="s">
        <v>51</v>
      </c>
      <c r="B32" s="2" t="s">
        <v>52</v>
      </c>
      <c r="C32" s="5">
        <f>SUM(C33:C34)</f>
        <v>250</v>
      </c>
      <c r="D32" s="5">
        <v>4200</v>
      </c>
      <c r="E32" s="5">
        <v>3200</v>
      </c>
      <c r="F32" s="5">
        <v>3937.8</v>
      </c>
      <c r="G32" s="5">
        <f t="shared" si="0"/>
        <v>123.05625000000001</v>
      </c>
      <c r="H32" s="5">
        <v>93.8</v>
      </c>
    </row>
    <row r="33" spans="1:8" ht="15.75" x14ac:dyDescent="0.25">
      <c r="A33" s="3" t="s">
        <v>53</v>
      </c>
      <c r="B33" s="3" t="s">
        <v>54</v>
      </c>
      <c r="C33" s="7">
        <v>50</v>
      </c>
      <c r="D33" s="6">
        <v>50</v>
      </c>
      <c r="E33" s="6">
        <v>30</v>
      </c>
      <c r="F33" s="6">
        <v>24.5</v>
      </c>
      <c r="G33" s="5">
        <f t="shared" si="0"/>
        <v>81.666666666666671</v>
      </c>
      <c r="H33" s="6">
        <v>49</v>
      </c>
    </row>
    <row r="34" spans="1:8" ht="15.75" x14ac:dyDescent="0.25">
      <c r="A34" s="3" t="s">
        <v>55</v>
      </c>
      <c r="B34" s="3" t="s">
        <v>56</v>
      </c>
      <c r="C34" s="7">
        <v>200</v>
      </c>
      <c r="D34" s="6">
        <v>4150</v>
      </c>
      <c r="E34" s="6">
        <v>3170</v>
      </c>
      <c r="F34" s="6">
        <v>3913.3</v>
      </c>
      <c r="G34" s="5">
        <f t="shared" si="0"/>
        <v>123.44794952681389</v>
      </c>
      <c r="H34" s="6">
        <v>94.3</v>
      </c>
    </row>
    <row r="35" spans="1:8" ht="31.5" x14ac:dyDescent="0.25">
      <c r="A35" s="2" t="s">
        <v>57</v>
      </c>
      <c r="B35" s="2" t="s">
        <v>58</v>
      </c>
      <c r="C35" s="5">
        <f>SUM(C36:C39)</f>
        <v>16750</v>
      </c>
      <c r="D35" s="5">
        <v>32487.5</v>
      </c>
      <c r="E35" s="5">
        <f>SUM(E36:E39)</f>
        <v>21040</v>
      </c>
      <c r="F35" s="5">
        <v>28888.799999999999</v>
      </c>
      <c r="G35" s="5">
        <f t="shared" si="0"/>
        <v>137.30418250950569</v>
      </c>
      <c r="H35" s="5">
        <v>88.9</v>
      </c>
    </row>
    <row r="36" spans="1:8" ht="15.75" x14ac:dyDescent="0.25">
      <c r="A36" s="3" t="s">
        <v>59</v>
      </c>
      <c r="B36" s="3" t="s">
        <v>60</v>
      </c>
      <c r="C36" s="7">
        <v>16000</v>
      </c>
      <c r="D36" s="6">
        <v>28200</v>
      </c>
      <c r="E36" s="6">
        <v>18000</v>
      </c>
      <c r="F36" s="6">
        <v>25409</v>
      </c>
      <c r="G36" s="5">
        <f t="shared" si="0"/>
        <v>141.16111111111113</v>
      </c>
      <c r="H36" s="6">
        <v>90.1</v>
      </c>
    </row>
    <row r="37" spans="1:8" ht="126" x14ac:dyDescent="0.25">
      <c r="A37" s="3" t="s">
        <v>61</v>
      </c>
      <c r="B37" s="3" t="s">
        <v>123</v>
      </c>
      <c r="C37" s="7">
        <v>200</v>
      </c>
      <c r="D37" s="6">
        <v>2370</v>
      </c>
      <c r="E37" s="6">
        <v>1800</v>
      </c>
      <c r="F37" s="6">
        <v>2092.1</v>
      </c>
      <c r="G37" s="5">
        <f t="shared" si="0"/>
        <v>116.22777777777777</v>
      </c>
      <c r="H37" s="6">
        <v>88.3</v>
      </c>
    </row>
    <row r="38" spans="1:8" ht="47.25" x14ac:dyDescent="0.25">
      <c r="A38" s="3" t="s">
        <v>62</v>
      </c>
      <c r="B38" s="3" t="s">
        <v>124</v>
      </c>
      <c r="C38" s="7">
        <v>500</v>
      </c>
      <c r="D38" s="6">
        <v>1862.5</v>
      </c>
      <c r="E38" s="6">
        <v>1240</v>
      </c>
      <c r="F38" s="6">
        <v>1337.5</v>
      </c>
      <c r="G38" s="5">
        <f t="shared" si="0"/>
        <v>107.86290322580645</v>
      </c>
      <c r="H38" s="6">
        <v>71.8</v>
      </c>
    </row>
    <row r="39" spans="1:8" ht="110.25" x14ac:dyDescent="0.25">
      <c r="A39" s="3" t="s">
        <v>63</v>
      </c>
      <c r="B39" s="3" t="s">
        <v>118</v>
      </c>
      <c r="C39" s="7">
        <v>50</v>
      </c>
      <c r="D39" s="6">
        <v>55</v>
      </c>
      <c r="E39" s="6">
        <v>0</v>
      </c>
      <c r="F39" s="6">
        <v>50.2</v>
      </c>
      <c r="G39" s="5">
        <v>0</v>
      </c>
      <c r="H39" s="6">
        <v>91.3</v>
      </c>
    </row>
    <row r="40" spans="1:8" ht="15.75" x14ac:dyDescent="0.25">
      <c r="A40" s="2" t="s">
        <v>64</v>
      </c>
      <c r="B40" s="2" t="s">
        <v>65</v>
      </c>
      <c r="C40" s="5">
        <v>3909.2</v>
      </c>
      <c r="D40" s="5">
        <v>6961.8</v>
      </c>
      <c r="E40" s="5">
        <v>3911.7</v>
      </c>
      <c r="F40" s="5">
        <v>5959</v>
      </c>
      <c r="G40" s="5">
        <f t="shared" si="0"/>
        <v>152.33785822021119</v>
      </c>
      <c r="H40" s="5">
        <v>85.6</v>
      </c>
    </row>
    <row r="41" spans="1:8" ht="31.5" hidden="1" customHeight="1" x14ac:dyDescent="0.25">
      <c r="A41" s="15" t="s">
        <v>66</v>
      </c>
      <c r="B41" s="3" t="s">
        <v>67</v>
      </c>
      <c r="C41" s="8"/>
      <c r="D41" s="8">
        <v>450</v>
      </c>
      <c r="E41" s="8"/>
      <c r="F41" s="8">
        <v>348.6</v>
      </c>
      <c r="G41" s="5" t="e">
        <f t="shared" si="0"/>
        <v>#DIV/0!</v>
      </c>
      <c r="H41" s="8">
        <v>77.5</v>
      </c>
    </row>
    <row r="42" spans="1:8" ht="15.75" hidden="1" customHeight="1" x14ac:dyDescent="0.25">
      <c r="A42" s="15"/>
      <c r="B42" s="3" t="s">
        <v>68</v>
      </c>
      <c r="C42" s="8"/>
      <c r="D42" s="8"/>
      <c r="E42" s="8"/>
      <c r="F42" s="8"/>
      <c r="G42" s="5" t="e">
        <f t="shared" si="0"/>
        <v>#DIV/0!</v>
      </c>
      <c r="H42" s="8"/>
    </row>
    <row r="43" spans="1:8" ht="31.5" hidden="1" customHeight="1" x14ac:dyDescent="0.25">
      <c r="A43" s="15" t="s">
        <v>69</v>
      </c>
      <c r="B43" s="3" t="s">
        <v>70</v>
      </c>
      <c r="C43" s="8"/>
      <c r="D43" s="8">
        <v>250</v>
      </c>
      <c r="E43" s="8"/>
      <c r="F43" s="8">
        <v>68.5</v>
      </c>
      <c r="G43" s="5" t="e">
        <f t="shared" si="0"/>
        <v>#DIV/0!</v>
      </c>
      <c r="H43" s="8">
        <v>27.4</v>
      </c>
    </row>
    <row r="44" spans="1:8" ht="63" hidden="1" customHeight="1" x14ac:dyDescent="0.25">
      <c r="A44" s="15"/>
      <c r="B44" s="3" t="s">
        <v>71</v>
      </c>
      <c r="C44" s="8"/>
      <c r="D44" s="8"/>
      <c r="E44" s="8"/>
      <c r="F44" s="8"/>
      <c r="G44" s="5" t="e">
        <f t="shared" si="0"/>
        <v>#DIV/0!</v>
      </c>
      <c r="H44" s="8"/>
    </row>
    <row r="45" spans="1:8" ht="31.5" hidden="1" customHeight="1" x14ac:dyDescent="0.25">
      <c r="A45" s="15" t="s">
        <v>72</v>
      </c>
      <c r="B45" s="3" t="s">
        <v>73</v>
      </c>
      <c r="C45" s="8"/>
      <c r="D45" s="8">
        <v>173.3</v>
      </c>
      <c r="E45" s="8"/>
      <c r="F45" s="8">
        <v>155.80000000000001</v>
      </c>
      <c r="G45" s="5" t="e">
        <f t="shared" si="0"/>
        <v>#DIV/0!</v>
      </c>
      <c r="H45" s="8">
        <v>89.9</v>
      </c>
    </row>
    <row r="46" spans="1:8" ht="63" hidden="1" customHeight="1" x14ac:dyDescent="0.25">
      <c r="A46" s="15"/>
      <c r="B46" s="3" t="s">
        <v>74</v>
      </c>
      <c r="C46" s="8"/>
      <c r="D46" s="8"/>
      <c r="E46" s="8"/>
      <c r="F46" s="8"/>
      <c r="G46" s="5" t="e">
        <f t="shared" si="0"/>
        <v>#DIV/0!</v>
      </c>
      <c r="H46" s="8"/>
    </row>
    <row r="47" spans="1:8" ht="47.25" hidden="1" customHeight="1" x14ac:dyDescent="0.25">
      <c r="A47" s="3" t="s">
        <v>75</v>
      </c>
      <c r="B47" s="3" t="s">
        <v>76</v>
      </c>
      <c r="C47" s="7"/>
      <c r="D47" s="6">
        <v>10</v>
      </c>
      <c r="E47" s="6"/>
      <c r="F47" s="6">
        <v>0</v>
      </c>
      <c r="G47" s="5" t="e">
        <f t="shared" si="0"/>
        <v>#DIV/0!</v>
      </c>
      <c r="H47" s="6">
        <v>0</v>
      </c>
    </row>
    <row r="48" spans="1:8" ht="63" hidden="1" customHeight="1" x14ac:dyDescent="0.25">
      <c r="A48" s="15" t="s">
        <v>77</v>
      </c>
      <c r="B48" s="3" t="s">
        <v>78</v>
      </c>
      <c r="C48" s="8"/>
      <c r="D48" s="8">
        <v>261</v>
      </c>
      <c r="E48" s="8"/>
      <c r="F48" s="8">
        <v>221.2</v>
      </c>
      <c r="G48" s="5" t="e">
        <f t="shared" si="0"/>
        <v>#DIV/0!</v>
      </c>
      <c r="H48" s="8">
        <v>84.7</v>
      </c>
    </row>
    <row r="49" spans="1:8" ht="31.5" hidden="1" customHeight="1" x14ac:dyDescent="0.25">
      <c r="A49" s="15"/>
      <c r="B49" s="3" t="s">
        <v>79</v>
      </c>
      <c r="C49" s="8"/>
      <c r="D49" s="8"/>
      <c r="E49" s="8"/>
      <c r="F49" s="8"/>
      <c r="G49" s="5" t="e">
        <f t="shared" si="0"/>
        <v>#DIV/0!</v>
      </c>
      <c r="H49" s="8"/>
    </row>
    <row r="50" spans="1:8" ht="78.75" hidden="1" customHeight="1" x14ac:dyDescent="0.25">
      <c r="A50" s="15"/>
      <c r="B50" s="3" t="s">
        <v>80</v>
      </c>
      <c r="C50" s="8"/>
      <c r="D50" s="8"/>
      <c r="E50" s="8"/>
      <c r="F50" s="8"/>
      <c r="G50" s="5" t="e">
        <f t="shared" si="0"/>
        <v>#DIV/0!</v>
      </c>
      <c r="H50" s="8"/>
    </row>
    <row r="51" spans="1:8" ht="78.75" hidden="1" customHeight="1" x14ac:dyDescent="0.25">
      <c r="A51" s="15" t="s">
        <v>81</v>
      </c>
      <c r="B51" s="3" t="s">
        <v>82</v>
      </c>
      <c r="C51" s="8"/>
      <c r="D51" s="8">
        <v>320.2</v>
      </c>
      <c r="E51" s="8"/>
      <c r="F51" s="8">
        <v>238.8</v>
      </c>
      <c r="G51" s="5" t="e">
        <f t="shared" si="0"/>
        <v>#DIV/0!</v>
      </c>
      <c r="H51" s="8">
        <v>74.599999999999994</v>
      </c>
    </row>
    <row r="52" spans="1:8" ht="31.5" hidden="1" customHeight="1" x14ac:dyDescent="0.25">
      <c r="A52" s="15"/>
      <c r="B52" s="3" t="s">
        <v>83</v>
      </c>
      <c r="C52" s="8"/>
      <c r="D52" s="8"/>
      <c r="E52" s="8"/>
      <c r="F52" s="8"/>
      <c r="G52" s="5" t="e">
        <f t="shared" si="0"/>
        <v>#DIV/0!</v>
      </c>
      <c r="H52" s="8"/>
    </row>
    <row r="53" spans="1:8" ht="47.25" hidden="1" customHeight="1" x14ac:dyDescent="0.25">
      <c r="A53" s="3" t="s">
        <v>84</v>
      </c>
      <c r="B53" s="3" t="s">
        <v>85</v>
      </c>
      <c r="C53" s="7"/>
      <c r="D53" s="6">
        <v>218.5</v>
      </c>
      <c r="E53" s="6"/>
      <c r="F53" s="6">
        <v>27</v>
      </c>
      <c r="G53" s="5" t="e">
        <f t="shared" si="0"/>
        <v>#DIV/0!</v>
      </c>
      <c r="H53" s="6">
        <v>12.4</v>
      </c>
    </row>
    <row r="54" spans="1:8" ht="94.5" hidden="1" customHeight="1" x14ac:dyDescent="0.25">
      <c r="A54" s="3" t="s">
        <v>86</v>
      </c>
      <c r="B54" s="3" t="s">
        <v>87</v>
      </c>
      <c r="C54" s="7"/>
      <c r="D54" s="6">
        <v>830.4</v>
      </c>
      <c r="E54" s="6"/>
      <c r="F54" s="6">
        <v>830.7</v>
      </c>
      <c r="G54" s="5" t="e">
        <f t="shared" si="0"/>
        <v>#DIV/0!</v>
      </c>
      <c r="H54" s="6">
        <v>100</v>
      </c>
    </row>
    <row r="55" spans="1:8" ht="94.5" hidden="1" customHeight="1" x14ac:dyDescent="0.25">
      <c r="A55" s="3" t="s">
        <v>88</v>
      </c>
      <c r="B55" s="3" t="s">
        <v>89</v>
      </c>
      <c r="C55" s="7"/>
      <c r="D55" s="6">
        <v>833</v>
      </c>
      <c r="E55" s="6"/>
      <c r="F55" s="6">
        <v>719.4</v>
      </c>
      <c r="G55" s="5" t="e">
        <f t="shared" si="0"/>
        <v>#DIV/0!</v>
      </c>
      <c r="H55" s="6">
        <v>86.4</v>
      </c>
    </row>
    <row r="56" spans="1:8" ht="31.5" hidden="1" customHeight="1" x14ac:dyDescent="0.25">
      <c r="A56" s="15" t="s">
        <v>90</v>
      </c>
      <c r="B56" s="3" t="s">
        <v>91</v>
      </c>
      <c r="C56" s="8"/>
      <c r="D56" s="8">
        <v>3615.4</v>
      </c>
      <c r="E56" s="8"/>
      <c r="F56" s="8">
        <v>3349</v>
      </c>
      <c r="G56" s="5" t="e">
        <f t="shared" si="0"/>
        <v>#DIV/0!</v>
      </c>
      <c r="H56" s="8">
        <v>92.6</v>
      </c>
    </row>
    <row r="57" spans="1:8" ht="15.75" hidden="1" customHeight="1" x14ac:dyDescent="0.25">
      <c r="A57" s="15"/>
      <c r="B57" s="3" t="s">
        <v>92</v>
      </c>
      <c r="C57" s="8"/>
      <c r="D57" s="8"/>
      <c r="E57" s="8"/>
      <c r="F57" s="8"/>
      <c r="G57" s="5" t="e">
        <f t="shared" si="0"/>
        <v>#DIV/0!</v>
      </c>
      <c r="H57" s="8"/>
    </row>
    <row r="58" spans="1:8" ht="15.75" x14ac:dyDescent="0.25">
      <c r="A58" s="2" t="s">
        <v>93</v>
      </c>
      <c r="B58" s="2" t="s">
        <v>94</v>
      </c>
      <c r="C58" s="5">
        <f>SUM(C59)</f>
        <v>0</v>
      </c>
      <c r="D58" s="5">
        <v>-111.2</v>
      </c>
      <c r="E58" s="5">
        <f>SUM(E59)</f>
        <v>-111.2</v>
      </c>
      <c r="F58" s="5">
        <v>-111.2</v>
      </c>
      <c r="G58" s="5">
        <f t="shared" si="0"/>
        <v>100</v>
      </c>
      <c r="H58" s="5">
        <v>100</v>
      </c>
    </row>
    <row r="59" spans="1:8" ht="15.75" x14ac:dyDescent="0.25">
      <c r="A59" s="3" t="s">
        <v>95</v>
      </c>
      <c r="B59" s="3" t="s">
        <v>96</v>
      </c>
      <c r="C59" s="7">
        <v>0</v>
      </c>
      <c r="D59" s="6">
        <v>-111.2</v>
      </c>
      <c r="E59" s="6">
        <v>-111.2</v>
      </c>
      <c r="F59" s="6">
        <v>-111.2</v>
      </c>
      <c r="G59" s="5">
        <f t="shared" si="0"/>
        <v>100</v>
      </c>
      <c r="H59" s="6">
        <v>100</v>
      </c>
    </row>
    <row r="60" spans="1:8" ht="15.75" x14ac:dyDescent="0.25">
      <c r="A60" s="2" t="s">
        <v>97</v>
      </c>
      <c r="B60" s="2" t="s">
        <v>98</v>
      </c>
      <c r="C60" s="5">
        <f>SUM(C61+C66+C68)</f>
        <v>1770384.5</v>
      </c>
      <c r="D60" s="5">
        <v>2520742.7000000002</v>
      </c>
      <c r="E60" s="5">
        <f>SUM(E61+E66+E68)</f>
        <v>1430212.3</v>
      </c>
      <c r="F60" s="5">
        <v>1429165.1</v>
      </c>
      <c r="G60" s="5">
        <f t="shared" si="0"/>
        <v>99.926780101108065</v>
      </c>
      <c r="H60" s="5">
        <v>56.7</v>
      </c>
    </row>
    <row r="61" spans="1:8" ht="47.25" x14ac:dyDescent="0.25">
      <c r="A61" s="2" t="s">
        <v>99</v>
      </c>
      <c r="B61" s="2" t="s">
        <v>100</v>
      </c>
      <c r="C61" s="5">
        <f>SUM(C62:C65)</f>
        <v>1770384.5</v>
      </c>
      <c r="D61" s="5">
        <v>2522875.5</v>
      </c>
      <c r="E61" s="5">
        <f>SUM(E62:E65)</f>
        <v>1432345.1</v>
      </c>
      <c r="F61" s="5">
        <v>1432345.1</v>
      </c>
      <c r="G61" s="5">
        <f t="shared" si="0"/>
        <v>100</v>
      </c>
      <c r="H61" s="5">
        <v>56.8</v>
      </c>
    </row>
    <row r="62" spans="1:8" ht="31.5" x14ac:dyDescent="0.25">
      <c r="A62" s="3" t="s">
        <v>101</v>
      </c>
      <c r="B62" s="3" t="s">
        <v>102</v>
      </c>
      <c r="C62" s="7">
        <v>166125.5</v>
      </c>
      <c r="D62" s="6">
        <v>169963.7</v>
      </c>
      <c r="E62" s="6">
        <v>132464.5</v>
      </c>
      <c r="F62" s="6">
        <v>132464.5</v>
      </c>
      <c r="G62" s="5">
        <f t="shared" si="0"/>
        <v>100</v>
      </c>
      <c r="H62" s="6">
        <v>77.900000000000006</v>
      </c>
    </row>
    <row r="63" spans="1:8" ht="47.25" x14ac:dyDescent="0.25">
      <c r="A63" s="3" t="s">
        <v>103</v>
      </c>
      <c r="B63" s="3" t="s">
        <v>104</v>
      </c>
      <c r="C63" s="7">
        <v>266631</v>
      </c>
      <c r="D63" s="6">
        <v>858627</v>
      </c>
      <c r="E63" s="6">
        <v>187392.8</v>
      </c>
      <c r="F63" s="6">
        <v>187392.8</v>
      </c>
      <c r="G63" s="5">
        <f t="shared" si="0"/>
        <v>100</v>
      </c>
      <c r="H63" s="6">
        <v>21.8</v>
      </c>
    </row>
    <row r="64" spans="1:8" ht="31.5" x14ac:dyDescent="0.25">
      <c r="A64" s="3" t="s">
        <v>105</v>
      </c>
      <c r="B64" s="3" t="s">
        <v>106</v>
      </c>
      <c r="C64" s="7">
        <v>1332956.7</v>
      </c>
      <c r="D64" s="6">
        <v>1469946.8</v>
      </c>
      <c r="E64" s="6">
        <v>1093506.2</v>
      </c>
      <c r="F64" s="6">
        <v>1093506.2</v>
      </c>
      <c r="G64" s="5">
        <f t="shared" si="0"/>
        <v>100</v>
      </c>
      <c r="H64" s="6">
        <v>74.400000000000006</v>
      </c>
    </row>
    <row r="65" spans="1:8" ht="15.75" x14ac:dyDescent="0.25">
      <c r="A65" s="3" t="s">
        <v>107</v>
      </c>
      <c r="B65" s="3" t="s">
        <v>108</v>
      </c>
      <c r="C65" s="7">
        <v>4671.3</v>
      </c>
      <c r="D65" s="6">
        <v>24338</v>
      </c>
      <c r="E65" s="6">
        <v>18981.599999999999</v>
      </c>
      <c r="F65" s="6">
        <v>18981.599999999999</v>
      </c>
      <c r="G65" s="5">
        <f t="shared" si="0"/>
        <v>100</v>
      </c>
      <c r="H65" s="6">
        <v>78</v>
      </c>
    </row>
    <row r="66" spans="1:8" ht="15.75" x14ac:dyDescent="0.25">
      <c r="A66" s="2" t="s">
        <v>109</v>
      </c>
      <c r="B66" s="2" t="s">
        <v>110</v>
      </c>
      <c r="C66" s="5">
        <f>SUM(C67)</f>
        <v>0</v>
      </c>
      <c r="D66" s="5">
        <v>633</v>
      </c>
      <c r="E66" s="5">
        <f>SUM(E67)</f>
        <v>633</v>
      </c>
      <c r="F66" s="5">
        <v>-414.2</v>
      </c>
      <c r="G66" s="5">
        <f t="shared" si="0"/>
        <v>-65.434439178515007</v>
      </c>
      <c r="H66" s="5">
        <v>-65.400000000000006</v>
      </c>
    </row>
    <row r="67" spans="1:8" ht="31.5" x14ac:dyDescent="0.25">
      <c r="A67" s="3" t="s">
        <v>111</v>
      </c>
      <c r="B67" s="3" t="s">
        <v>112</v>
      </c>
      <c r="C67" s="7">
        <v>0</v>
      </c>
      <c r="D67" s="6">
        <v>633</v>
      </c>
      <c r="E67" s="6">
        <v>633</v>
      </c>
      <c r="F67" s="6">
        <v>-414.2</v>
      </c>
      <c r="G67" s="5">
        <f t="shared" si="0"/>
        <v>-65.434439178515007</v>
      </c>
      <c r="H67" s="6">
        <v>-65.400000000000006</v>
      </c>
    </row>
    <row r="68" spans="1:8" ht="63" x14ac:dyDescent="0.25">
      <c r="A68" s="2" t="s">
        <v>113</v>
      </c>
      <c r="B68" s="2" t="s">
        <v>114</v>
      </c>
      <c r="C68" s="5">
        <f>SUM(C69)</f>
        <v>0</v>
      </c>
      <c r="D68" s="5">
        <v>-2765.8</v>
      </c>
      <c r="E68" s="5">
        <f>SUM(E69)</f>
        <v>-2765.8</v>
      </c>
      <c r="F68" s="5">
        <v>-2765.8</v>
      </c>
      <c r="G68" s="5">
        <f t="shared" si="0"/>
        <v>100</v>
      </c>
      <c r="H68" s="5">
        <v>100</v>
      </c>
    </row>
    <row r="69" spans="1:8" ht="63" x14ac:dyDescent="0.25">
      <c r="A69" s="3" t="s">
        <v>115</v>
      </c>
      <c r="B69" s="3" t="s">
        <v>116</v>
      </c>
      <c r="C69" s="7">
        <v>0</v>
      </c>
      <c r="D69" s="6">
        <v>-2765.8</v>
      </c>
      <c r="E69" s="6">
        <v>-2765.8</v>
      </c>
      <c r="F69" s="6">
        <v>-2765.8</v>
      </c>
      <c r="G69" s="5">
        <f t="shared" si="0"/>
        <v>100</v>
      </c>
      <c r="H69" s="6">
        <v>100</v>
      </c>
    </row>
  </sheetData>
  <mergeCells count="47">
    <mergeCell ref="I3:I6"/>
    <mergeCell ref="A3:A6"/>
    <mergeCell ref="B3:B6"/>
    <mergeCell ref="D3:D6"/>
    <mergeCell ref="G3:G6"/>
    <mergeCell ref="H3:H6"/>
    <mergeCell ref="C3:C6"/>
    <mergeCell ref="A41:A42"/>
    <mergeCell ref="E41:E42"/>
    <mergeCell ref="D41:D42"/>
    <mergeCell ref="F41:F42"/>
    <mergeCell ref="H41:H42"/>
    <mergeCell ref="C41:C42"/>
    <mergeCell ref="A43:A44"/>
    <mergeCell ref="E43:E44"/>
    <mergeCell ref="D43:D44"/>
    <mergeCell ref="F43:F44"/>
    <mergeCell ref="H43:H44"/>
    <mergeCell ref="C43:C44"/>
    <mergeCell ref="A45:A46"/>
    <mergeCell ref="E45:E46"/>
    <mergeCell ref="D45:D46"/>
    <mergeCell ref="F45:F46"/>
    <mergeCell ref="H45:H46"/>
    <mergeCell ref="C45:C46"/>
    <mergeCell ref="A48:A50"/>
    <mergeCell ref="E48:E50"/>
    <mergeCell ref="D48:D50"/>
    <mergeCell ref="F48:F50"/>
    <mergeCell ref="H48:H50"/>
    <mergeCell ref="C48:C50"/>
    <mergeCell ref="C51:C52"/>
    <mergeCell ref="C56:C57"/>
    <mergeCell ref="A1:I1"/>
    <mergeCell ref="E3:F3"/>
    <mergeCell ref="E4:E6"/>
    <mergeCell ref="F4:F6"/>
    <mergeCell ref="A56:A57"/>
    <mergeCell ref="E56:E57"/>
    <mergeCell ref="D56:D57"/>
    <mergeCell ref="F56:F57"/>
    <mergeCell ref="H56:H57"/>
    <mergeCell ref="A51:A52"/>
    <mergeCell ref="E51:E52"/>
    <mergeCell ref="D51:D52"/>
    <mergeCell ref="F51:F52"/>
    <mergeCell ref="H51:H52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8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2018-12-20T11:53:08Z</cp:lastPrinted>
  <dcterms:created xsi:type="dcterms:W3CDTF">2018-12-20T11:11:11Z</dcterms:created>
  <dcterms:modified xsi:type="dcterms:W3CDTF">2018-11-19T12:43:02Z</dcterms:modified>
</cp:coreProperties>
</file>